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CA0E7AA1-5D3B-4E7C-83AB-3DC3F0F14C8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Cuadrante" sheetId="1" r:id="rId1"/>
    <sheet name="Categorías" sheetId="2" state="hidden" r:id="rId2"/>
    <sheet name="Festivos" sheetId="3" r:id="rId3"/>
  </sheets>
  <definedNames>
    <definedName name="_xlnm._FilterDatabase" localSheetId="0" hidden="1">Cuadrante!$A$10:$AI$27</definedName>
    <definedName name="_xlnm.Print_Area" localSheetId="0">Cuadrante!$A$1:$AI$28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G14" i="1" l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B12" i="1" l="1"/>
  <c r="AG3" i="1" l="1"/>
  <c r="AP27" i="1"/>
  <c r="AO27" i="1"/>
  <c r="AN27" i="1"/>
  <c r="AM27" i="1"/>
  <c r="AL27" i="1"/>
  <c r="AK27" i="1"/>
  <c r="AP26" i="1"/>
  <c r="AO26" i="1"/>
  <c r="AN26" i="1"/>
  <c r="AM26" i="1"/>
  <c r="AL26" i="1"/>
  <c r="AK26" i="1"/>
  <c r="AP25" i="1"/>
  <c r="AO25" i="1"/>
  <c r="AN25" i="1"/>
  <c r="AM25" i="1"/>
  <c r="AL25" i="1"/>
  <c r="AK25" i="1"/>
  <c r="AP24" i="1"/>
  <c r="AO24" i="1"/>
  <c r="AN24" i="1"/>
  <c r="AM24" i="1"/>
  <c r="AL24" i="1"/>
  <c r="AK24" i="1"/>
  <c r="AP23" i="1"/>
  <c r="AO23" i="1"/>
  <c r="AN23" i="1"/>
  <c r="AM23" i="1"/>
  <c r="AL23" i="1"/>
  <c r="AK23" i="1"/>
  <c r="AP22" i="1"/>
  <c r="AO22" i="1"/>
  <c r="AN22" i="1"/>
  <c r="AM22" i="1"/>
  <c r="AL22" i="1"/>
  <c r="AK22" i="1"/>
  <c r="AP21" i="1"/>
  <c r="AO21" i="1"/>
  <c r="AN21" i="1"/>
  <c r="AM21" i="1"/>
  <c r="AL21" i="1"/>
  <c r="AK21" i="1"/>
  <c r="AP20" i="1"/>
  <c r="AO20" i="1"/>
  <c r="AN20" i="1"/>
  <c r="AM20" i="1"/>
  <c r="AL20" i="1"/>
  <c r="AK20" i="1"/>
  <c r="AG8" i="1"/>
  <c r="AG4" i="1"/>
  <c r="AG5" i="1"/>
  <c r="AG6" i="1"/>
  <c r="AG7" i="1"/>
  <c r="H12" i="1"/>
  <c r="AM13" i="1"/>
  <c r="AO12" i="1" l="1"/>
  <c r="AO19" i="1" s="1"/>
  <c r="AP12" i="1"/>
  <c r="AP16" i="1" s="1"/>
  <c r="AN12" i="1"/>
  <c r="AN19" i="1" s="1"/>
  <c r="AM12" i="1"/>
  <c r="AM18" i="1" s="1"/>
  <c r="AL12" i="1"/>
  <c r="AL18" i="1" s="1"/>
  <c r="AK12" i="1"/>
  <c r="AK17" i="1" s="1"/>
  <c r="AF11" i="1"/>
  <c r="AF12" i="1" s="1"/>
  <c r="AE11" i="1"/>
  <c r="AE12" i="1" s="1"/>
  <c r="AD11" i="1"/>
  <c r="AD12" i="1" s="1"/>
  <c r="AN14" i="1" l="1"/>
  <c r="AO14" i="1"/>
  <c r="AO16" i="1"/>
  <c r="AN17" i="1"/>
  <c r="AL13" i="1"/>
  <c r="AN18" i="1"/>
  <c r="AM15" i="1"/>
  <c r="AL17" i="1"/>
  <c r="AN13" i="1"/>
  <c r="AM19" i="1"/>
  <c r="AO17" i="1"/>
  <c r="AO13" i="1"/>
  <c r="AK14" i="1"/>
  <c r="AK18" i="1"/>
  <c r="AP19" i="1"/>
  <c r="AK16" i="1"/>
  <c r="AM17" i="1"/>
  <c r="AO18" i="1"/>
  <c r="AP15" i="1"/>
  <c r="AP14" i="1"/>
  <c r="AL16" i="1"/>
  <c r="AP18" i="1"/>
  <c r="AK15" i="1"/>
  <c r="AM16" i="1"/>
  <c r="AK19" i="1"/>
  <c r="AP13" i="1"/>
  <c r="AL15" i="1"/>
  <c r="AN16" i="1"/>
  <c r="AP17" i="1"/>
  <c r="AL19" i="1"/>
  <c r="AL14" i="1"/>
  <c r="AN15" i="1"/>
  <c r="AK13" i="1"/>
  <c r="AM14" i="1"/>
  <c r="AO15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G12" i="1"/>
  <c r="F12" i="1"/>
  <c r="E12" i="1"/>
  <c r="D12" i="1"/>
  <c r="C12" i="1"/>
  <c r="AG1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Q2" authorId="0" shapeId="0" xr:uid="{82BF2061-E2A5-4D12-9152-25EA528C0586}">
      <text>
        <r>
          <rPr>
            <sz val="9"/>
            <color indexed="81"/>
            <rFont val="Tahoma"/>
            <family val="2"/>
          </rPr>
          <t>Cambiando estas abreviaturas, cambiarán las del desplegable de cada celda del calendario.
Cada una equivale a su número total de horas del turno que indique.</t>
        </r>
      </text>
    </comment>
    <comment ref="AG2" authorId="0" shapeId="0" xr:uid="{38812EC6-6933-4721-9768-FFD8F9C00912}">
      <text>
        <r>
          <rPr>
            <sz val="9"/>
            <color indexed="81"/>
            <rFont val="Tahoma"/>
            <family val="2"/>
          </rPr>
          <t>Cálculo de horas automático al colocar las horas de entrada y salida.</t>
        </r>
      </text>
    </comment>
  </commentList>
</comments>
</file>

<file path=xl/sharedStrings.xml><?xml version="1.0" encoding="utf-8"?>
<sst xmlns="http://schemas.openxmlformats.org/spreadsheetml/2006/main" count="45" uniqueCount="41">
  <si>
    <t>Empresa</t>
  </si>
  <si>
    <t>Nombre del empleado</t>
  </si>
  <si>
    <t>Cliente</t>
  </si>
  <si>
    <t>Lugar de trabajo</t>
  </si>
  <si>
    <t>Turno de trabajo</t>
  </si>
  <si>
    <t>Abreviatura</t>
  </si>
  <si>
    <t>Puesto de trabajo</t>
  </si>
  <si>
    <t>H. Entrada</t>
  </si>
  <si>
    <t>H. Salida</t>
  </si>
  <si>
    <t>Horas/Turno</t>
  </si>
  <si>
    <t>Total Horas/Mes</t>
  </si>
  <si>
    <t>Año</t>
  </si>
  <si>
    <t>MESES</t>
  </si>
  <si>
    <t>Desplegable</t>
  </si>
  <si>
    <t>Juan Antonio</t>
  </si>
  <si>
    <t>TN</t>
  </si>
  <si>
    <t>NM</t>
  </si>
  <si>
    <t>TN12</t>
  </si>
  <si>
    <t>MT12</t>
  </si>
  <si>
    <t>Editar para cambiar el calendario</t>
  </si>
  <si>
    <t>Turno de noche</t>
  </si>
  <si>
    <t>Turno de noche-mañana</t>
  </si>
  <si>
    <t>Turno de noche de 12h</t>
  </si>
  <si>
    <t>Turno de día de 12h</t>
  </si>
  <si>
    <t/>
  </si>
  <si>
    <t>V</t>
  </si>
  <si>
    <t>Vacaciones</t>
  </si>
  <si>
    <t xml:space="preserve">Enero </t>
  </si>
  <si>
    <t>Febrero</t>
  </si>
  <si>
    <t xml:space="preserve">Marzo </t>
  </si>
  <si>
    <t>Abril</t>
  </si>
  <si>
    <t>Mayo</t>
  </si>
  <si>
    <t xml:space="preserve">Junio </t>
  </si>
  <si>
    <t xml:space="preserve">Julio </t>
  </si>
  <si>
    <t>Agosto</t>
  </si>
  <si>
    <t xml:space="preserve">Septiembre </t>
  </si>
  <si>
    <t xml:space="preserve">Octubre </t>
  </si>
  <si>
    <t xml:space="preserve">Noviembre </t>
  </si>
  <si>
    <t xml:space="preserve">Diciembre </t>
  </si>
  <si>
    <t>Fecha</t>
  </si>
  <si>
    <t>Festivos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</si>
</sst>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 * #,##0.00_ ;_ * \-#,##0.00_ ;_ * &quot;-&quot;??_ ;_ @_ "/>
    <numFmt numFmtId="165" formatCode="[$-C0A]mmm\-yy;@"/>
    <numFmt numFmtId="166" formatCode="ddd"/>
    <numFmt numFmtId="167" formatCode="[h]:mm"/>
    <numFmt numFmtId="168" formatCode="_ * #,##0_ ;_ * \-#,##0_ ;_ * &quot;-&quot;??_ ;_ @_ "/>
    <numFmt numFmtId="169" formatCode="hh:mm"/>
    <numFmt numFmtId="170" formatCode="d"/>
    <numFmt numFmtId="171" formatCode="[$-F800]dddd\,\ mmmm\ dd\,\ yyyy"/>
    <numFmt numFmtId="176" formatCode="h:ss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8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240CC"/>
        <bgColor indexed="64"/>
      </patternFill>
    </fill>
  </fills>
  <borders count="5">
    <border>
      <left/>
      <right/>
      <top/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/>
      <top/>
      <bottom style="hair">
        <color theme="8"/>
      </bottom>
      <diagonal/>
    </border>
    <border>
      <left/>
      <right/>
      <top/>
      <bottom style="thin">
        <color theme="8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protection locked="0"/>
    </xf>
    <xf numFmtId="0" fontId="9" fillId="0" borderId="0" xfId="0" applyFont="1" applyAlignment="1" applyProtection="1"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68" fontId="7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167" fontId="6" fillId="0" borderId="0" xfId="0" applyNumberFormat="1" applyFont="1" applyBorder="1" applyAlignment="1" applyProtection="1">
      <alignment horizontal="center" vertical="center"/>
      <protection locked="0"/>
    </xf>
    <xf numFmtId="1" fontId="6" fillId="0" borderId="0" xfId="1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 applyProtection="1">
      <alignment horizontal="right"/>
    </xf>
    <xf numFmtId="0" fontId="10" fillId="4" borderId="1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3" fillId="0" borderId="4" xfId="0" applyFont="1" applyBorder="1" applyAlignment="1" applyProtection="1"/>
    <xf numFmtId="0" fontId="3" fillId="0" borderId="4" xfId="0" applyFont="1" applyBorder="1" applyAlignment="1" applyProtection="1">
      <alignment vertical="center"/>
      <protection locked="0"/>
    </xf>
    <xf numFmtId="166" fontId="6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</xf>
    <xf numFmtId="0" fontId="5" fillId="3" borderId="2" xfId="0" applyFont="1" applyFill="1" applyBorder="1" applyAlignment="1" applyProtection="1">
      <alignment vertical="center"/>
    </xf>
    <xf numFmtId="168" fontId="5" fillId="3" borderId="2" xfId="1" applyNumberFormat="1" applyFont="1" applyFill="1" applyBorder="1" applyAlignment="1" applyProtection="1">
      <alignment vertical="center"/>
    </xf>
    <xf numFmtId="170" fontId="9" fillId="3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6" fillId="0" borderId="3" xfId="0" applyFont="1" applyBorder="1" applyAlignment="1" applyProtection="1">
      <alignment horizontal="left"/>
      <protection locked="0"/>
    </xf>
    <xf numFmtId="167" fontId="6" fillId="0" borderId="2" xfId="0" applyNumberFormat="1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169" fontId="6" fillId="3" borderId="2" xfId="1" applyNumberFormat="1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/>
    </xf>
    <xf numFmtId="0" fontId="9" fillId="0" borderId="3" xfId="0" applyFont="1" applyBorder="1" applyAlignment="1" applyProtection="1">
      <alignment horizontal="center"/>
      <protection locked="0"/>
    </xf>
    <xf numFmtId="176" fontId="7" fillId="5" borderId="1" xfId="0" applyNumberFormat="1" applyFont="1" applyFill="1" applyBorder="1" applyAlignment="1" applyProtection="1">
      <alignment horizontal="center" vertical="center"/>
    </xf>
  </cellXfs>
  <cellStyles count="2">
    <cellStyle name="Millares" xfId="1" builtinId="3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71" formatCode="[$-F800]dddd\,\ mmmm\ dd\,\ 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71" formatCode="[$-F800]dddd\,\ mmmm\ dd\,\ 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F240CC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F240CC"/>
        </patternFill>
      </fill>
      <alignment horizontal="center" vertical="center" textRotation="0" wrapText="0" indent="0" justifyLastLine="0" shrinkToFit="0" readingOrder="0"/>
    </dxf>
    <dxf>
      <font>
        <color auto="1"/>
      </font>
      <fill>
        <patternFill>
          <bgColor theme="6" tint="0.39994506668294322"/>
        </patternFill>
      </fill>
    </dxf>
  </dxfs>
  <tableStyles count="0" defaultTableStyle="TableStyleMedium2" defaultPivotStyle="PivotStyleLight16"/>
  <colors>
    <mruColors>
      <color rgb="FFF240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2B12D7-CC43-4475-9ED2-F854E202C3FA}" name="Tabla1" displayName="Tabla1" ref="C1:C30" totalsRowShown="0" headerRowDxfId="5" dataDxfId="4">
  <autoFilter ref="C1:C30" xr:uid="{21643505-64BA-417F-8CD7-3B8B09FB25E9}"/>
  <tableColumns count="1">
    <tableColumn id="1" xr3:uid="{BF70293D-39A1-4BA1-9BB9-16B443282A29}" name="Festivos" dataDxfId="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D4C4923-9319-452D-8549-926105B6E3AD}" name="Tabla2" displayName="Tabla2" ref="B1:B30" totalsRowShown="0" headerRowDxfId="2" dataDxfId="1">
  <autoFilter ref="B1:B30" xr:uid="{90F29187-80F6-40D4-9465-761DBD704C0B}"/>
  <tableColumns count="1">
    <tableColumn id="1" xr3:uid="{4547D92A-6273-49CA-83FA-523C3A588FA1}" name="Fecha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27"/>
  <sheetViews>
    <sheetView showGridLines="0" tabSelected="1" zoomScale="90" zoomScaleNormal="90" workbookViewId="0">
      <selection activeCell="A11" sqref="A11"/>
    </sheetView>
  </sheetViews>
  <sheetFormatPr baseColWidth="10" defaultColWidth="4.5703125" defaultRowHeight="18" customHeight="1" x14ac:dyDescent="0.25"/>
  <cols>
    <col min="1" max="1" width="25.7109375" style="8" customWidth="1"/>
    <col min="2" max="32" width="4.5703125" style="8" customWidth="1"/>
    <col min="33" max="36" width="4.5703125" style="8"/>
    <col min="37" max="42" width="4.5703125" style="5" customWidth="1"/>
    <col min="43" max="16384" width="4.5703125" style="8"/>
  </cols>
  <sheetData>
    <row r="1" spans="1:43" ht="18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29"/>
      <c r="R1" s="29"/>
      <c r="S1" s="29"/>
      <c r="T1" s="29"/>
      <c r="U1" s="29"/>
      <c r="V1" s="29"/>
      <c r="W1" s="29"/>
      <c r="X1" s="29"/>
      <c r="Y1" s="29"/>
      <c r="Z1" s="29"/>
      <c r="AA1" s="30"/>
      <c r="AB1" s="30"/>
      <c r="AC1" s="30"/>
      <c r="AD1" s="30"/>
      <c r="AE1" s="30"/>
      <c r="AF1" s="30"/>
      <c r="AG1" s="30"/>
      <c r="AH1" s="30"/>
      <c r="AI1" s="30"/>
    </row>
    <row r="2" spans="1:43" ht="18" customHeight="1" x14ac:dyDescent="0.25">
      <c r="A2" s="24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9"/>
      <c r="P2" s="9"/>
      <c r="Q2" s="46" t="s">
        <v>5</v>
      </c>
      <c r="R2" s="46"/>
      <c r="S2" s="46"/>
      <c r="T2" s="46"/>
      <c r="U2" s="46" t="s">
        <v>4</v>
      </c>
      <c r="V2" s="46"/>
      <c r="W2" s="46"/>
      <c r="X2" s="46"/>
      <c r="Y2" s="46"/>
      <c r="Z2" s="46"/>
      <c r="AA2" s="46" t="s">
        <v>7</v>
      </c>
      <c r="AB2" s="46"/>
      <c r="AC2" s="46"/>
      <c r="AD2" s="46" t="s">
        <v>8</v>
      </c>
      <c r="AE2" s="46"/>
      <c r="AF2" s="46"/>
      <c r="AG2" s="46" t="s">
        <v>9</v>
      </c>
      <c r="AH2" s="46"/>
      <c r="AI2" s="46"/>
    </row>
    <row r="3" spans="1:43" ht="18" customHeight="1" x14ac:dyDescent="0.25">
      <c r="A3" s="25" t="s">
        <v>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9"/>
      <c r="P3" s="9"/>
      <c r="Q3" s="42" t="s">
        <v>15</v>
      </c>
      <c r="R3" s="42"/>
      <c r="S3" s="42"/>
      <c r="T3" s="42"/>
      <c r="U3" s="43" t="s">
        <v>20</v>
      </c>
      <c r="V3" s="43"/>
      <c r="W3" s="43"/>
      <c r="X3" s="43"/>
      <c r="Y3" s="43"/>
      <c r="Z3" s="43"/>
      <c r="AA3" s="41">
        <v>0.75</v>
      </c>
      <c r="AB3" s="41"/>
      <c r="AC3" s="41"/>
      <c r="AD3" s="41">
        <v>4.1666666666666664E-2</v>
      </c>
      <c r="AE3" s="41"/>
      <c r="AF3" s="41"/>
      <c r="AG3" s="44">
        <f>IF(AA3&gt;AD3,(AD3-AA3)+24,AD3-AA3)</f>
        <v>23.291666666666668</v>
      </c>
      <c r="AH3" s="44"/>
      <c r="AI3" s="44"/>
    </row>
    <row r="4" spans="1:43" ht="18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  <c r="O4" s="9"/>
      <c r="P4" s="9"/>
      <c r="Q4" s="42" t="s">
        <v>16</v>
      </c>
      <c r="R4" s="42"/>
      <c r="S4" s="42"/>
      <c r="T4" s="42"/>
      <c r="U4" s="43" t="s">
        <v>21</v>
      </c>
      <c r="V4" s="43"/>
      <c r="W4" s="43"/>
      <c r="X4" s="43"/>
      <c r="Y4" s="43"/>
      <c r="Z4" s="43"/>
      <c r="AA4" s="41">
        <v>4.1666666666666664E-2</v>
      </c>
      <c r="AB4" s="41"/>
      <c r="AC4" s="41"/>
      <c r="AD4" s="41">
        <v>0.33333333333333331</v>
      </c>
      <c r="AE4" s="41"/>
      <c r="AF4" s="41"/>
      <c r="AG4" s="44">
        <f t="shared" ref="AG4:AG7" si="0">IF(AA4&gt;AD4,(AD4-AA4)+24,AD4-AA4)</f>
        <v>0.29166666666666663</v>
      </c>
      <c r="AH4" s="44"/>
      <c r="AI4" s="44"/>
    </row>
    <row r="5" spans="1:43" ht="18" customHeight="1" x14ac:dyDescent="0.25">
      <c r="A5" s="25" t="s">
        <v>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9"/>
      <c r="P5" s="9"/>
      <c r="Q5" s="42" t="s">
        <v>17</v>
      </c>
      <c r="R5" s="42"/>
      <c r="S5" s="42"/>
      <c r="T5" s="42"/>
      <c r="U5" s="43" t="s">
        <v>22</v>
      </c>
      <c r="V5" s="43"/>
      <c r="W5" s="43"/>
      <c r="X5" s="43"/>
      <c r="Y5" s="43"/>
      <c r="Z5" s="43"/>
      <c r="AA5" s="41">
        <v>0.33333333333333331</v>
      </c>
      <c r="AB5" s="41"/>
      <c r="AC5" s="41"/>
      <c r="AD5" s="41">
        <v>0.83333333333333337</v>
      </c>
      <c r="AE5" s="41"/>
      <c r="AF5" s="41"/>
      <c r="AG5" s="44">
        <f t="shared" si="0"/>
        <v>0.5</v>
      </c>
      <c r="AH5" s="44"/>
      <c r="AI5" s="44"/>
    </row>
    <row r="6" spans="1:43" ht="18" customHeight="1" x14ac:dyDescent="0.25">
      <c r="A6" s="25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9"/>
      <c r="P6" s="9"/>
      <c r="Q6" s="42" t="s">
        <v>18</v>
      </c>
      <c r="R6" s="42"/>
      <c r="S6" s="42"/>
      <c r="T6" s="42"/>
      <c r="U6" s="43" t="s">
        <v>23</v>
      </c>
      <c r="V6" s="43"/>
      <c r="W6" s="43"/>
      <c r="X6" s="43"/>
      <c r="Y6" s="43"/>
      <c r="Z6" s="43"/>
      <c r="AA6" s="41">
        <v>0.83333333333333337</v>
      </c>
      <c r="AB6" s="41"/>
      <c r="AC6" s="41"/>
      <c r="AD6" s="41">
        <v>0.33333333333333331</v>
      </c>
      <c r="AE6" s="41"/>
      <c r="AF6" s="41"/>
      <c r="AG6" s="44">
        <f t="shared" si="0"/>
        <v>23.5</v>
      </c>
      <c r="AH6" s="44"/>
      <c r="AI6" s="44"/>
    </row>
    <row r="7" spans="1:43" ht="18" customHeight="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7"/>
      <c r="P7" s="7"/>
      <c r="Q7" s="42" t="s">
        <v>25</v>
      </c>
      <c r="R7" s="42"/>
      <c r="S7" s="42"/>
      <c r="T7" s="42"/>
      <c r="U7" s="43" t="s">
        <v>26</v>
      </c>
      <c r="V7" s="43"/>
      <c r="W7" s="43"/>
      <c r="X7" s="43"/>
      <c r="Y7" s="43"/>
      <c r="Z7" s="43"/>
      <c r="AA7" s="41"/>
      <c r="AB7" s="41"/>
      <c r="AC7" s="41"/>
      <c r="AD7" s="41"/>
      <c r="AE7" s="41"/>
      <c r="AF7" s="41"/>
      <c r="AG7" s="44">
        <f t="shared" si="0"/>
        <v>0</v>
      </c>
      <c r="AH7" s="44"/>
      <c r="AI7" s="44"/>
      <c r="AJ7" s="13"/>
      <c r="AK7" s="6"/>
      <c r="AL7" s="6"/>
      <c r="AM7" s="6"/>
    </row>
    <row r="8" spans="1:43" ht="18" customHeight="1" x14ac:dyDescent="0.25">
      <c r="A8" s="27" t="s">
        <v>11</v>
      </c>
      <c r="B8" s="48">
        <v>2020</v>
      </c>
      <c r="C8" s="48"/>
      <c r="D8" s="47" t="s">
        <v>19</v>
      </c>
      <c r="E8" s="47"/>
      <c r="F8" s="47"/>
      <c r="G8" s="47"/>
      <c r="H8" s="47"/>
      <c r="I8" s="47"/>
      <c r="J8" s="47"/>
      <c r="K8" s="16"/>
      <c r="L8" s="16"/>
      <c r="M8" s="16"/>
      <c r="N8" s="11"/>
      <c r="O8" s="7"/>
      <c r="P8" s="7"/>
      <c r="Q8" s="42"/>
      <c r="R8" s="42"/>
      <c r="S8" s="42"/>
      <c r="T8" s="42"/>
      <c r="U8" s="43" t="s">
        <v>24</v>
      </c>
      <c r="V8" s="43"/>
      <c r="W8" s="43"/>
      <c r="X8" s="43"/>
      <c r="Y8" s="43"/>
      <c r="Z8" s="43"/>
      <c r="AA8" s="41"/>
      <c r="AB8" s="41"/>
      <c r="AC8" s="41"/>
      <c r="AD8" s="41"/>
      <c r="AE8" s="41"/>
      <c r="AF8" s="41"/>
      <c r="AG8" s="44">
        <f t="shared" ref="AG8" si="1">IF(AA8&gt;AD8,(AD8-AA8)+24,AD8-AA8)</f>
        <v>0</v>
      </c>
      <c r="AH8" s="44"/>
      <c r="AI8" s="44"/>
      <c r="AJ8" s="13"/>
    </row>
    <row r="9" spans="1:43" ht="18" customHeight="1" x14ac:dyDescent="0.25">
      <c r="A9" s="14"/>
      <c r="B9" s="20"/>
      <c r="C9" s="20"/>
      <c r="D9" s="15"/>
      <c r="E9" s="15"/>
      <c r="F9" s="15"/>
      <c r="G9" s="15"/>
      <c r="H9" s="15"/>
      <c r="I9" s="16"/>
      <c r="J9" s="16"/>
      <c r="K9" s="16"/>
      <c r="L9" s="16"/>
      <c r="M9" s="16"/>
      <c r="N9" s="11"/>
      <c r="O9" s="7"/>
      <c r="P9" s="7"/>
      <c r="Q9" s="9"/>
      <c r="R9" s="9"/>
      <c r="S9" s="9"/>
      <c r="T9" s="9"/>
      <c r="U9" s="9"/>
      <c r="V9" s="9"/>
      <c r="W9" s="9"/>
      <c r="X9" s="9"/>
      <c r="Y9" s="9"/>
      <c r="Z9" s="9"/>
      <c r="AA9" s="21"/>
      <c r="AB9" s="21"/>
      <c r="AC9" s="21"/>
      <c r="AD9" s="21"/>
      <c r="AE9" s="21"/>
      <c r="AF9" s="21"/>
      <c r="AG9" s="22"/>
      <c r="AH9" s="22"/>
      <c r="AI9" s="22"/>
      <c r="AJ9" s="13"/>
    </row>
    <row r="10" spans="1:43" ht="18" customHeight="1" x14ac:dyDescent="0.2">
      <c r="A10" s="28" t="s">
        <v>13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43" ht="18" customHeight="1" x14ac:dyDescent="0.25">
      <c r="A11" s="17" t="s">
        <v>27</v>
      </c>
      <c r="B11" s="36">
        <v>1</v>
      </c>
      <c r="C11" s="36">
        <v>2</v>
      </c>
      <c r="D11" s="36">
        <v>3</v>
      </c>
      <c r="E11" s="36">
        <v>4</v>
      </c>
      <c r="F11" s="36">
        <v>5</v>
      </c>
      <c r="G11" s="36">
        <v>6</v>
      </c>
      <c r="H11" s="36">
        <v>7</v>
      </c>
      <c r="I11" s="36">
        <v>8</v>
      </c>
      <c r="J11" s="36">
        <v>9</v>
      </c>
      <c r="K11" s="36">
        <v>10</v>
      </c>
      <c r="L11" s="36">
        <v>11</v>
      </c>
      <c r="M11" s="36">
        <v>12</v>
      </c>
      <c r="N11" s="36">
        <v>13</v>
      </c>
      <c r="O11" s="36">
        <v>14</v>
      </c>
      <c r="P11" s="36">
        <v>15</v>
      </c>
      <c r="Q11" s="36">
        <v>16</v>
      </c>
      <c r="R11" s="36">
        <v>17</v>
      </c>
      <c r="S11" s="36">
        <v>18</v>
      </c>
      <c r="T11" s="36">
        <v>19</v>
      </c>
      <c r="U11" s="36">
        <v>20</v>
      </c>
      <c r="V11" s="36">
        <v>21</v>
      </c>
      <c r="W11" s="36">
        <v>22</v>
      </c>
      <c r="X11" s="36">
        <v>23</v>
      </c>
      <c r="Y11" s="36">
        <v>24</v>
      </c>
      <c r="Z11" s="36">
        <v>25</v>
      </c>
      <c r="AA11" s="36">
        <v>26</v>
      </c>
      <c r="AB11" s="36">
        <v>27</v>
      </c>
      <c r="AC11" s="36">
        <v>28</v>
      </c>
      <c r="AD11" s="36">
        <f>+IF(DAY(DATE($B$8,MATCH($A$11,Categorías!$A$2:$A$13,0),29))=29,29,"")</f>
        <v>29</v>
      </c>
      <c r="AE11" s="36">
        <f>+IF(DAY(DATE($B$8,MATCH($A$11,Categorías!$A$2:$A$13,0),30))=30,30,"")</f>
        <v>30</v>
      </c>
      <c r="AF11" s="36">
        <f>+IF(DAY(DATE($B$8,MATCH($A$11,Categorías!$A$2:$A$13,0),31))=31,31,"")</f>
        <v>31</v>
      </c>
      <c r="AG11" s="45" t="s">
        <v>10</v>
      </c>
      <c r="AH11" s="45"/>
      <c r="AI11" s="45"/>
    </row>
    <row r="12" spans="1:43" ht="18" customHeight="1" x14ac:dyDescent="0.25">
      <c r="A12" s="26" t="s">
        <v>1</v>
      </c>
      <c r="B12" s="31">
        <f>+DATE($B$8,MATCH($A$11,Categorías!$A$2:$A$13,0),B$11)</f>
        <v>43831</v>
      </c>
      <c r="C12" s="31">
        <f>+DATE($B$8,MATCH($A$11,Categorías!$A$2:$A$13,0),C$11)</f>
        <v>43832</v>
      </c>
      <c r="D12" s="31">
        <f>+DATE($B$8,MATCH($A$11,Categorías!$A$2:$A$13,0),D$11)</f>
        <v>43833</v>
      </c>
      <c r="E12" s="31">
        <f>+DATE($B$8,MATCH($A$11,Categorías!$A$2:$A$13,0),E$11)</f>
        <v>43834</v>
      </c>
      <c r="F12" s="31">
        <f>+DATE($B$8,MATCH($A$11,Categorías!$A$2:$A$13,0),F$11)</f>
        <v>43835</v>
      </c>
      <c r="G12" s="31">
        <f>+DATE($B$8,MATCH($A$11,Categorías!$A$2:$A$13,0),G$11)</f>
        <v>43836</v>
      </c>
      <c r="H12" s="31">
        <f>+DATE($B$8,MATCH($A$11,Categorías!$A$2:$A$13,0),H$11)</f>
        <v>43837</v>
      </c>
      <c r="I12" s="31">
        <f>+DATE($B$8,MATCH($A$11,Categorías!$A$2:$A$13,0),I$11)</f>
        <v>43838</v>
      </c>
      <c r="J12" s="31">
        <f>+DATE($B$8,MATCH($A$11,Categorías!$A$2:$A$13,0),J$11)</f>
        <v>43839</v>
      </c>
      <c r="K12" s="31">
        <f>+DATE($B$8,MATCH($A$11,Categorías!$A$2:$A$13,0),K$11)</f>
        <v>43840</v>
      </c>
      <c r="L12" s="31">
        <f>+DATE($B$8,MATCH($A$11,Categorías!$A$2:$A$13,0),L$11)</f>
        <v>43841</v>
      </c>
      <c r="M12" s="31">
        <f>+DATE($B$8,MATCH($A$11,Categorías!$A$2:$A$13,0),M$11)</f>
        <v>43842</v>
      </c>
      <c r="N12" s="31">
        <f>+DATE($B$8,MATCH($A$11,Categorías!$A$2:$A$13,0),N$11)</f>
        <v>43843</v>
      </c>
      <c r="O12" s="31">
        <f>+DATE($B$8,MATCH($A$11,Categorías!$A$2:$A$13,0),O$11)</f>
        <v>43844</v>
      </c>
      <c r="P12" s="31">
        <f>+DATE($B$8,MATCH($A$11,Categorías!$A$2:$A$13,0),P$11)</f>
        <v>43845</v>
      </c>
      <c r="Q12" s="31">
        <f>+DATE($B$8,MATCH($A$11,Categorías!$A$2:$A$13,0),Q$11)</f>
        <v>43846</v>
      </c>
      <c r="R12" s="31">
        <f>+DATE($B$8,MATCH($A$11,Categorías!$A$2:$A$13,0),R$11)</f>
        <v>43847</v>
      </c>
      <c r="S12" s="31">
        <f>+DATE($B$8,MATCH($A$11,Categorías!$A$2:$A$13,0),S$11)</f>
        <v>43848</v>
      </c>
      <c r="T12" s="31">
        <f>+DATE($B$8,MATCH($A$11,Categorías!$A$2:$A$13,0),T$11)</f>
        <v>43849</v>
      </c>
      <c r="U12" s="31">
        <f>+DATE($B$8,MATCH($A$11,Categorías!$A$2:$A$13,0),U$11)</f>
        <v>43850</v>
      </c>
      <c r="V12" s="31">
        <f>+DATE($B$8,MATCH($A$11,Categorías!$A$2:$A$13,0),V$11)</f>
        <v>43851</v>
      </c>
      <c r="W12" s="31">
        <f>+DATE($B$8,MATCH($A$11,Categorías!$A$2:$A$13,0),W$11)</f>
        <v>43852</v>
      </c>
      <c r="X12" s="31">
        <f>+DATE($B$8,MATCH($A$11,Categorías!$A$2:$A$13,0),X$11)</f>
        <v>43853</v>
      </c>
      <c r="Y12" s="31">
        <f>+DATE($B$8,MATCH($A$11,Categorías!$A$2:$A$13,0),Y$11)</f>
        <v>43854</v>
      </c>
      <c r="Z12" s="31">
        <f>+DATE($B$8,MATCH($A$11,Categorías!$A$2:$A$13,0),Z$11)</f>
        <v>43855</v>
      </c>
      <c r="AA12" s="31">
        <f>+DATE($B$8,MATCH($A$11,Categorías!$A$2:$A$13,0),AA$11)</f>
        <v>43856</v>
      </c>
      <c r="AB12" s="31">
        <f>+DATE($B$8,MATCH($A$11,Categorías!$A$2:$A$13,0),AB$11)</f>
        <v>43857</v>
      </c>
      <c r="AC12" s="31">
        <f>+DATE($B$8,MATCH($A$11,Categorías!$A$2:$A$13,0),AC$11)</f>
        <v>43858</v>
      </c>
      <c r="AD12" s="31">
        <f>+IF(AD11="","",DATE($B$8,MATCH($A$11,Categorías!$A$2:$A$13,0),AD$11))</f>
        <v>43859</v>
      </c>
      <c r="AE12" s="31">
        <f>+IF(AE11="","",DATE($B$8,MATCH($A$11,Categorías!$A$2:$A$13,0),AE$11))</f>
        <v>43860</v>
      </c>
      <c r="AF12" s="31">
        <f>+IF(AF11="","",DATE($B$8,MATCH($A$11,Categorías!$A$2:$A$13,0),AF$11))</f>
        <v>43861</v>
      </c>
      <c r="AG12" s="45"/>
      <c r="AH12" s="45"/>
      <c r="AI12" s="45"/>
      <c r="AK12" s="34" t="str">
        <f>+Q3</f>
        <v>TN</v>
      </c>
      <c r="AL12" s="34" t="str">
        <f>+Q4</f>
        <v>NM</v>
      </c>
      <c r="AM12" s="34" t="str">
        <f>+Q5</f>
        <v>TN12</v>
      </c>
      <c r="AN12" s="34" t="str">
        <f>+Q6</f>
        <v>MT12</v>
      </c>
      <c r="AO12" s="35" t="str">
        <f>+Q7</f>
        <v>V</v>
      </c>
      <c r="AP12" s="35">
        <f>+Q8</f>
        <v>0</v>
      </c>
    </row>
    <row r="13" spans="1:43" ht="18" customHeight="1" x14ac:dyDescent="0.25">
      <c r="A13" s="18" t="s">
        <v>14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 t="s">
        <v>17</v>
      </c>
      <c r="Z13" s="23" t="s">
        <v>16</v>
      </c>
      <c r="AA13" s="23" t="s">
        <v>15</v>
      </c>
      <c r="AB13" s="23"/>
      <c r="AC13" s="23"/>
      <c r="AD13" s="23"/>
      <c r="AE13" s="23"/>
      <c r="AF13" s="23"/>
      <c r="AG13" s="49">
        <f>+$AP13*$AG$8+$AO13*$AG$7+$AN13*$AG$6+$AM13*$AG$5+$AL13*$AG$4+$AK13*$AG$3</f>
        <v>24.083333333333336</v>
      </c>
      <c r="AH13" s="49"/>
      <c r="AI13" s="49"/>
      <c r="AK13" s="32">
        <f>+COUNTIF($B13:$AF13,AK$12)</f>
        <v>1</v>
      </c>
      <c r="AL13" s="32">
        <f t="shared" ref="AL13:AP27" si="2">+COUNTIF($B13:$AF13,AL$12)</f>
        <v>1</v>
      </c>
      <c r="AM13" s="32">
        <f>+COUNTIF($B13:$AF13,AM$12)</f>
        <v>1</v>
      </c>
      <c r="AN13" s="32">
        <f t="shared" si="2"/>
        <v>0</v>
      </c>
      <c r="AO13" s="32">
        <f t="shared" si="2"/>
        <v>0</v>
      </c>
      <c r="AP13" s="32">
        <f t="shared" si="2"/>
        <v>0</v>
      </c>
      <c r="AQ13" s="19"/>
    </row>
    <row r="14" spans="1:43" ht="18" customHeight="1" x14ac:dyDescent="0.25">
      <c r="A14" s="18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49">
        <f t="shared" ref="AG14:AG27" si="3">+$AP14*$AG$8+$AO14*$AG$7+$AN14*$AG$6+$AM14*$AG$5+$AL14*$AG$4+$AK14*$AG$3</f>
        <v>0</v>
      </c>
      <c r="AH14" s="49"/>
      <c r="AI14" s="49"/>
      <c r="AK14" s="32">
        <f>+COUNTIF($B14:$AF14,AK$12)</f>
        <v>0</v>
      </c>
      <c r="AL14" s="32">
        <f t="shared" si="2"/>
        <v>0</v>
      </c>
      <c r="AM14" s="32">
        <f t="shared" si="2"/>
        <v>0</v>
      </c>
      <c r="AN14" s="32">
        <f t="shared" si="2"/>
        <v>0</v>
      </c>
      <c r="AO14" s="32">
        <f t="shared" si="2"/>
        <v>0</v>
      </c>
      <c r="AP14" s="32">
        <f t="shared" si="2"/>
        <v>0</v>
      </c>
      <c r="AQ14" s="19"/>
    </row>
    <row r="15" spans="1:43" ht="18" customHeight="1" x14ac:dyDescent="0.25">
      <c r="A15" s="18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49">
        <f t="shared" si="3"/>
        <v>0</v>
      </c>
      <c r="AH15" s="49"/>
      <c r="AI15" s="49"/>
      <c r="AK15" s="32">
        <f t="shared" ref="AK15:AK27" si="4">+COUNTIF($B15:$AF15,AK$12)</f>
        <v>0</v>
      </c>
      <c r="AL15" s="32">
        <f t="shared" si="2"/>
        <v>0</v>
      </c>
      <c r="AM15" s="32">
        <f t="shared" si="2"/>
        <v>0</v>
      </c>
      <c r="AN15" s="32">
        <f t="shared" si="2"/>
        <v>0</v>
      </c>
      <c r="AO15" s="32">
        <f t="shared" si="2"/>
        <v>0</v>
      </c>
      <c r="AP15" s="32">
        <f t="shared" si="2"/>
        <v>0</v>
      </c>
    </row>
    <row r="16" spans="1:43" ht="18" customHeight="1" x14ac:dyDescent="0.25">
      <c r="A16" s="18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49">
        <f t="shared" si="3"/>
        <v>0</v>
      </c>
      <c r="AH16" s="49"/>
      <c r="AI16" s="49"/>
      <c r="AK16" s="32">
        <f t="shared" si="4"/>
        <v>0</v>
      </c>
      <c r="AL16" s="32">
        <f t="shared" si="2"/>
        <v>0</v>
      </c>
      <c r="AM16" s="32">
        <f t="shared" si="2"/>
        <v>0</v>
      </c>
      <c r="AN16" s="32">
        <f t="shared" si="2"/>
        <v>0</v>
      </c>
      <c r="AO16" s="32">
        <f t="shared" si="2"/>
        <v>0</v>
      </c>
      <c r="AP16" s="32">
        <f t="shared" si="2"/>
        <v>0</v>
      </c>
    </row>
    <row r="17" spans="1:42" ht="18" customHeight="1" x14ac:dyDescent="0.25">
      <c r="A17" s="18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49">
        <f t="shared" si="3"/>
        <v>0</v>
      </c>
      <c r="AH17" s="49"/>
      <c r="AI17" s="49"/>
      <c r="AK17" s="32">
        <f t="shared" si="4"/>
        <v>0</v>
      </c>
      <c r="AL17" s="32">
        <f t="shared" si="2"/>
        <v>0</v>
      </c>
      <c r="AM17" s="32">
        <f t="shared" si="2"/>
        <v>0</v>
      </c>
      <c r="AN17" s="32">
        <f t="shared" si="2"/>
        <v>0</v>
      </c>
      <c r="AO17" s="32">
        <f t="shared" si="2"/>
        <v>0</v>
      </c>
      <c r="AP17" s="32">
        <f t="shared" si="2"/>
        <v>0</v>
      </c>
    </row>
    <row r="18" spans="1:42" ht="18" customHeight="1" x14ac:dyDescent="0.25">
      <c r="A18" s="18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49">
        <f t="shared" si="3"/>
        <v>0</v>
      </c>
      <c r="AH18" s="49"/>
      <c r="AI18" s="49"/>
      <c r="AK18" s="32">
        <f t="shared" si="4"/>
        <v>0</v>
      </c>
      <c r="AL18" s="32">
        <f t="shared" si="2"/>
        <v>0</v>
      </c>
      <c r="AM18" s="32">
        <f t="shared" si="2"/>
        <v>0</v>
      </c>
      <c r="AN18" s="32">
        <f t="shared" si="2"/>
        <v>0</v>
      </c>
      <c r="AO18" s="32">
        <f t="shared" si="2"/>
        <v>0</v>
      </c>
      <c r="AP18" s="32">
        <f t="shared" si="2"/>
        <v>0</v>
      </c>
    </row>
    <row r="19" spans="1:42" ht="18" customHeight="1" x14ac:dyDescent="0.25">
      <c r="A19" s="18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49">
        <f t="shared" si="3"/>
        <v>0</v>
      </c>
      <c r="AH19" s="49"/>
      <c r="AI19" s="49"/>
      <c r="AK19" s="33">
        <f t="shared" si="4"/>
        <v>0</v>
      </c>
      <c r="AL19" s="33">
        <f t="shared" si="2"/>
        <v>0</v>
      </c>
      <c r="AM19" s="33">
        <f t="shared" si="2"/>
        <v>0</v>
      </c>
      <c r="AN19" s="33">
        <f t="shared" si="2"/>
        <v>0</v>
      </c>
      <c r="AO19" s="33">
        <f t="shared" si="2"/>
        <v>0</v>
      </c>
      <c r="AP19" s="33">
        <f t="shared" si="2"/>
        <v>0</v>
      </c>
    </row>
    <row r="20" spans="1:42" ht="18" customHeight="1" x14ac:dyDescent="0.25">
      <c r="A20" s="18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49">
        <f t="shared" si="3"/>
        <v>0</v>
      </c>
      <c r="AH20" s="49"/>
      <c r="AI20" s="49"/>
      <c r="AK20" s="33">
        <f t="shared" si="4"/>
        <v>0</v>
      </c>
      <c r="AL20" s="33">
        <f t="shared" si="2"/>
        <v>0</v>
      </c>
      <c r="AM20" s="33">
        <f t="shared" si="2"/>
        <v>0</v>
      </c>
      <c r="AN20" s="33">
        <f t="shared" si="2"/>
        <v>0</v>
      </c>
      <c r="AO20" s="33">
        <f t="shared" si="2"/>
        <v>0</v>
      </c>
      <c r="AP20" s="33">
        <f t="shared" si="2"/>
        <v>0</v>
      </c>
    </row>
    <row r="21" spans="1:42" ht="18" customHeight="1" x14ac:dyDescent="0.25">
      <c r="A21" s="18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49">
        <f t="shared" si="3"/>
        <v>0</v>
      </c>
      <c r="AH21" s="49"/>
      <c r="AI21" s="49"/>
      <c r="AK21" s="33">
        <f t="shared" si="4"/>
        <v>0</v>
      </c>
      <c r="AL21" s="33">
        <f t="shared" si="2"/>
        <v>0</v>
      </c>
      <c r="AM21" s="33">
        <f t="shared" si="2"/>
        <v>0</v>
      </c>
      <c r="AN21" s="33">
        <f t="shared" si="2"/>
        <v>0</v>
      </c>
      <c r="AO21" s="33">
        <f t="shared" si="2"/>
        <v>0</v>
      </c>
      <c r="AP21" s="33">
        <f t="shared" si="2"/>
        <v>0</v>
      </c>
    </row>
    <row r="22" spans="1:42" ht="18" customHeight="1" x14ac:dyDescent="0.25">
      <c r="A22" s="18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49">
        <f t="shared" si="3"/>
        <v>0</v>
      </c>
      <c r="AH22" s="49"/>
      <c r="AI22" s="49"/>
      <c r="AK22" s="33">
        <f t="shared" si="4"/>
        <v>0</v>
      </c>
      <c r="AL22" s="33">
        <f t="shared" si="2"/>
        <v>0</v>
      </c>
      <c r="AM22" s="33">
        <f t="shared" si="2"/>
        <v>0</v>
      </c>
      <c r="AN22" s="33">
        <f t="shared" si="2"/>
        <v>0</v>
      </c>
      <c r="AO22" s="33">
        <f t="shared" si="2"/>
        <v>0</v>
      </c>
      <c r="AP22" s="33">
        <f t="shared" si="2"/>
        <v>0</v>
      </c>
    </row>
    <row r="23" spans="1:42" ht="18" customHeight="1" x14ac:dyDescent="0.25">
      <c r="A23" s="18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49">
        <f t="shared" si="3"/>
        <v>0</v>
      </c>
      <c r="AH23" s="49"/>
      <c r="AI23" s="49"/>
      <c r="AK23" s="33">
        <f t="shared" si="4"/>
        <v>0</v>
      </c>
      <c r="AL23" s="33">
        <f t="shared" si="2"/>
        <v>0</v>
      </c>
      <c r="AM23" s="33">
        <f t="shared" si="2"/>
        <v>0</v>
      </c>
      <c r="AN23" s="33">
        <f t="shared" si="2"/>
        <v>0</v>
      </c>
      <c r="AO23" s="33">
        <f t="shared" si="2"/>
        <v>0</v>
      </c>
      <c r="AP23" s="33">
        <f t="shared" si="2"/>
        <v>0</v>
      </c>
    </row>
    <row r="24" spans="1:42" ht="18" customHeight="1" x14ac:dyDescent="0.25">
      <c r="A24" s="18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49">
        <f t="shared" si="3"/>
        <v>0</v>
      </c>
      <c r="AH24" s="49"/>
      <c r="AI24" s="49"/>
      <c r="AK24" s="33">
        <f t="shared" si="4"/>
        <v>0</v>
      </c>
      <c r="AL24" s="33">
        <f t="shared" si="2"/>
        <v>0</v>
      </c>
      <c r="AM24" s="33">
        <f t="shared" si="2"/>
        <v>0</v>
      </c>
      <c r="AN24" s="33">
        <f t="shared" si="2"/>
        <v>0</v>
      </c>
      <c r="AO24" s="33">
        <f t="shared" si="2"/>
        <v>0</v>
      </c>
      <c r="AP24" s="33">
        <f t="shared" si="2"/>
        <v>0</v>
      </c>
    </row>
    <row r="25" spans="1:42" ht="18" customHeight="1" x14ac:dyDescent="0.25">
      <c r="A25" s="18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49">
        <f t="shared" si="3"/>
        <v>0</v>
      </c>
      <c r="AH25" s="49"/>
      <c r="AI25" s="49"/>
      <c r="AK25" s="33">
        <f t="shared" si="4"/>
        <v>0</v>
      </c>
      <c r="AL25" s="33">
        <f t="shared" si="2"/>
        <v>0</v>
      </c>
      <c r="AM25" s="33">
        <f t="shared" si="2"/>
        <v>0</v>
      </c>
      <c r="AN25" s="33">
        <f t="shared" si="2"/>
        <v>0</v>
      </c>
      <c r="AO25" s="33">
        <f t="shared" si="2"/>
        <v>0</v>
      </c>
      <c r="AP25" s="33">
        <f t="shared" si="2"/>
        <v>0</v>
      </c>
    </row>
    <row r="26" spans="1:42" ht="18" customHeight="1" x14ac:dyDescent="0.25">
      <c r="A26" s="18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49">
        <f t="shared" si="3"/>
        <v>0</v>
      </c>
      <c r="AH26" s="49"/>
      <c r="AI26" s="49"/>
      <c r="AK26" s="33">
        <f t="shared" si="4"/>
        <v>0</v>
      </c>
      <c r="AL26" s="33">
        <f t="shared" si="2"/>
        <v>0</v>
      </c>
      <c r="AM26" s="33">
        <f t="shared" si="2"/>
        <v>0</v>
      </c>
      <c r="AN26" s="33">
        <f t="shared" si="2"/>
        <v>0</v>
      </c>
      <c r="AO26" s="33">
        <f t="shared" si="2"/>
        <v>0</v>
      </c>
      <c r="AP26" s="33">
        <f t="shared" si="2"/>
        <v>0</v>
      </c>
    </row>
    <row r="27" spans="1:42" ht="18" customHeight="1" x14ac:dyDescent="0.25">
      <c r="A27" s="18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49">
        <f t="shared" si="3"/>
        <v>0</v>
      </c>
      <c r="AH27" s="49"/>
      <c r="AI27" s="49"/>
      <c r="AK27" s="33">
        <f t="shared" si="4"/>
        <v>0</v>
      </c>
      <c r="AL27" s="33">
        <f t="shared" si="2"/>
        <v>0</v>
      </c>
      <c r="AM27" s="33">
        <f t="shared" si="2"/>
        <v>0</v>
      </c>
      <c r="AN27" s="33">
        <f t="shared" si="2"/>
        <v>0</v>
      </c>
      <c r="AO27" s="33">
        <f t="shared" si="2"/>
        <v>0</v>
      </c>
      <c r="AP27" s="33">
        <f t="shared" si="2"/>
        <v>0</v>
      </c>
    </row>
  </sheetData>
  <mergeCells count="57">
    <mergeCell ref="AG25:AI25"/>
    <mergeCell ref="AG26:AI26"/>
    <mergeCell ref="AG27:AI27"/>
    <mergeCell ref="AG20:AI20"/>
    <mergeCell ref="AG21:AI21"/>
    <mergeCell ref="AG22:AI22"/>
    <mergeCell ref="AG23:AI23"/>
    <mergeCell ref="AG24:AI24"/>
    <mergeCell ref="AG2:AI2"/>
    <mergeCell ref="AA2:AC2"/>
    <mergeCell ref="B8:C8"/>
    <mergeCell ref="Q7:T7"/>
    <mergeCell ref="U7:Z7"/>
    <mergeCell ref="AD2:AF2"/>
    <mergeCell ref="AA7:AC7"/>
    <mergeCell ref="AD7:AF7"/>
    <mergeCell ref="AG7:AI7"/>
    <mergeCell ref="Q8:T8"/>
    <mergeCell ref="U8:Z8"/>
    <mergeCell ref="AA8:AC8"/>
    <mergeCell ref="AD8:AF8"/>
    <mergeCell ref="AG8:AI8"/>
    <mergeCell ref="Q2:T2"/>
    <mergeCell ref="U2:Z2"/>
    <mergeCell ref="B2:N2"/>
    <mergeCell ref="U4:Z4"/>
    <mergeCell ref="B3:N3"/>
    <mergeCell ref="D8:J8"/>
    <mergeCell ref="U6:Z6"/>
    <mergeCell ref="AG3:AI3"/>
    <mergeCell ref="AG4:AI4"/>
    <mergeCell ref="AG16:AI16"/>
    <mergeCell ref="Q3:T3"/>
    <mergeCell ref="Q4:T4"/>
    <mergeCell ref="AG17:AI17"/>
    <mergeCell ref="AG18:AI18"/>
    <mergeCell ref="AG19:AI19"/>
    <mergeCell ref="AG5:AI5"/>
    <mergeCell ref="AG6:AI6"/>
    <mergeCell ref="AG11:AI12"/>
    <mergeCell ref="AG13:AI13"/>
    <mergeCell ref="B5:N5"/>
    <mergeCell ref="B6:N6"/>
    <mergeCell ref="AG14:AI14"/>
    <mergeCell ref="AG15:AI15"/>
    <mergeCell ref="AD3:AF3"/>
    <mergeCell ref="AD4:AF4"/>
    <mergeCell ref="AD5:AF5"/>
    <mergeCell ref="AD6:AF6"/>
    <mergeCell ref="AA6:AC6"/>
    <mergeCell ref="Q5:T5"/>
    <mergeCell ref="Q6:T6"/>
    <mergeCell ref="AA3:AC3"/>
    <mergeCell ref="AA4:AC4"/>
    <mergeCell ref="AA5:AC5"/>
    <mergeCell ref="U3:Z3"/>
    <mergeCell ref="U5:Z5"/>
  </mergeCells>
  <conditionalFormatting sqref="B13:AF27">
    <cfRule type="expression" dxfId="6" priority="1">
      <formula>OR(WEEKDAY(B$12,2)=6,WEEKDAY(B$12+$C$123,2)=7)</formula>
    </cfRule>
  </conditionalFormatting>
  <dataValidations count="1">
    <dataValidation type="list" allowBlank="1" showInputMessage="1" showErrorMessage="1" sqref="B13:AF27" xr:uid="{00000000-0002-0000-0000-000000000000}">
      <formula1>$AK$12:$AP$12</formula1>
    </dataValidation>
  </dataValidations>
  <pageMargins left="0.7" right="0.7" top="0.75" bottom="0.75" header="0.3" footer="0.3"/>
  <pageSetup paperSize="9" scale="72" fitToHeight="0" orientation="landscape" horizontalDpi="0" verticalDpi="0" r:id="rId1"/>
  <ignoredErrors>
    <ignoredError sqref="C12:AC12 AD11:AF12 AK12:AP12 AK14:AP19 AK13:AL13 AN13:AP13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Categorías!$A$2:$A$13</xm:f>
          </x14:formula1>
          <xm:sqref>A11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/>
  </sheetViews>
  <sheetFormatPr baseColWidth="10" defaultColWidth="25.7109375" defaultRowHeight="15" x14ac:dyDescent="0.25"/>
  <cols>
    <col min="1" max="1" width="25.7109375" style="1"/>
    <col min="2" max="16384" width="25.7109375" style="2"/>
  </cols>
  <sheetData>
    <row r="1" spans="1:1" ht="26.25" customHeight="1" x14ac:dyDescent="0.25">
      <c r="A1" s="3" t="s">
        <v>12</v>
      </c>
    </row>
    <row r="2" spans="1:1" x14ac:dyDescent="0.25">
      <c r="A2" s="4" t="s">
        <v>27</v>
      </c>
    </row>
    <row r="3" spans="1:1" x14ac:dyDescent="0.25">
      <c r="A3" s="1" t="s">
        <v>28</v>
      </c>
    </row>
    <row r="4" spans="1:1" x14ac:dyDescent="0.25">
      <c r="A4" s="1" t="s">
        <v>29</v>
      </c>
    </row>
    <row r="5" spans="1:1" x14ac:dyDescent="0.25">
      <c r="A5" s="1" t="s">
        <v>30</v>
      </c>
    </row>
    <row r="6" spans="1:1" x14ac:dyDescent="0.25">
      <c r="A6" s="1" t="s">
        <v>31</v>
      </c>
    </row>
    <row r="7" spans="1:1" x14ac:dyDescent="0.25">
      <c r="A7" s="1" t="s">
        <v>32</v>
      </c>
    </row>
    <row r="8" spans="1:1" x14ac:dyDescent="0.25">
      <c r="A8" s="1" t="s">
        <v>33</v>
      </c>
    </row>
    <row r="9" spans="1:1" x14ac:dyDescent="0.25">
      <c r="A9" s="1" t="s">
        <v>34</v>
      </c>
    </row>
    <row r="10" spans="1:1" x14ac:dyDescent="0.25">
      <c r="A10" s="1" t="s">
        <v>35</v>
      </c>
    </row>
    <row r="11" spans="1:1" x14ac:dyDescent="0.25">
      <c r="A11" s="1" t="s">
        <v>36</v>
      </c>
    </row>
    <row r="12" spans="1:1" x14ac:dyDescent="0.25">
      <c r="A12" s="1" t="s">
        <v>37</v>
      </c>
    </row>
    <row r="13" spans="1:1" x14ac:dyDescent="0.25">
      <c r="A13" s="1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DA8AC-CC28-419B-90F4-141531D4AE4C}">
  <dimension ref="B1:C30"/>
  <sheetViews>
    <sheetView zoomScaleNormal="100" workbookViewId="0">
      <selection activeCell="B1" sqref="B1"/>
    </sheetView>
  </sheetViews>
  <sheetFormatPr baseColWidth="10" defaultColWidth="25.7109375" defaultRowHeight="15.75" x14ac:dyDescent="0.25"/>
  <cols>
    <col min="1" max="1" width="4.28515625" style="37" customWidth="1"/>
    <col min="2" max="3" width="35.7109375" style="37" customWidth="1"/>
    <col min="4" max="16384" width="25.7109375" style="37"/>
  </cols>
  <sheetData>
    <row r="1" spans="2:3" ht="26.25" customHeight="1" x14ac:dyDescent="0.25">
      <c r="B1" s="39" t="s">
        <v>39</v>
      </c>
      <c r="C1" s="39" t="s">
        <v>40</v>
      </c>
    </row>
    <row r="2" spans="2:3" x14ac:dyDescent="0.25">
      <c r="B2" s="38">
        <v>43801</v>
      </c>
    </row>
    <row r="3" spans="2:3" x14ac:dyDescent="0.25">
      <c r="B3" s="38"/>
    </row>
    <row r="4" spans="2:3" x14ac:dyDescent="0.25">
      <c r="B4" s="38"/>
    </row>
    <row r="5" spans="2:3" x14ac:dyDescent="0.25">
      <c r="B5" s="38"/>
    </row>
    <row r="6" spans="2:3" x14ac:dyDescent="0.25">
      <c r="B6" s="38"/>
    </row>
    <row r="7" spans="2:3" x14ac:dyDescent="0.25">
      <c r="B7" s="38"/>
    </row>
    <row r="8" spans="2:3" x14ac:dyDescent="0.25">
      <c r="B8" s="38"/>
    </row>
    <row r="9" spans="2:3" x14ac:dyDescent="0.25">
      <c r="B9" s="38"/>
    </row>
    <row r="10" spans="2:3" x14ac:dyDescent="0.25">
      <c r="B10" s="38"/>
    </row>
    <row r="11" spans="2:3" x14ac:dyDescent="0.25">
      <c r="B11" s="38"/>
    </row>
    <row r="12" spans="2:3" x14ac:dyDescent="0.25">
      <c r="B12" s="38"/>
    </row>
    <row r="13" spans="2:3" x14ac:dyDescent="0.25">
      <c r="B13" s="38"/>
    </row>
    <row r="14" spans="2:3" x14ac:dyDescent="0.25">
      <c r="B14" s="38"/>
    </row>
    <row r="15" spans="2:3" x14ac:dyDescent="0.25">
      <c r="B15" s="38"/>
    </row>
    <row r="16" spans="2:3" x14ac:dyDescent="0.25">
      <c r="B16" s="38"/>
    </row>
    <row r="17" spans="2:2" x14ac:dyDescent="0.25">
      <c r="B17" s="38"/>
    </row>
    <row r="18" spans="2:2" x14ac:dyDescent="0.25">
      <c r="B18" s="38"/>
    </row>
    <row r="19" spans="2:2" x14ac:dyDescent="0.25">
      <c r="B19" s="38"/>
    </row>
    <row r="20" spans="2:2" x14ac:dyDescent="0.25">
      <c r="B20" s="38"/>
    </row>
    <row r="21" spans="2:2" x14ac:dyDescent="0.25">
      <c r="B21" s="38"/>
    </row>
    <row r="22" spans="2:2" x14ac:dyDescent="0.25">
      <c r="B22" s="38"/>
    </row>
    <row r="23" spans="2:2" x14ac:dyDescent="0.25">
      <c r="B23" s="38"/>
    </row>
    <row r="24" spans="2:2" x14ac:dyDescent="0.25">
      <c r="B24" s="38"/>
    </row>
    <row r="25" spans="2:2" x14ac:dyDescent="0.25">
      <c r="B25" s="38"/>
    </row>
    <row r="26" spans="2:2" x14ac:dyDescent="0.25">
      <c r="B26" s="38"/>
    </row>
    <row r="27" spans="2:2" x14ac:dyDescent="0.25">
      <c r="B27" s="38"/>
    </row>
    <row r="28" spans="2:2" x14ac:dyDescent="0.25">
      <c r="B28" s="38"/>
    </row>
    <row r="29" spans="2:2" x14ac:dyDescent="0.25">
      <c r="B29" s="38"/>
    </row>
    <row r="30" spans="2:2" x14ac:dyDescent="0.25">
      <c r="B30" s="38"/>
    </row>
  </sheetData>
  <pageMargins left="0.7" right="0.7" top="0.75" bottom="0.75" header="0.3" footer="0.3"/>
  <pageSetup paperSize="9" orientation="portrait" horizontalDpi="0" verticalDpi="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Cuadrante</vt:lpstr>
      <vt:lpstr>Categorías</vt:lpstr>
      <vt:lpstr>Festivos</vt:lpstr>
      <vt:lpstr>Cuadrante!Área_de_impresión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2019-11-28T20:26:11Z</dcterms:modified>
</cp:coreProperties>
</file>